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B/ESCUELA 61 Tacuarembó/"/>
    </mc:Choice>
  </mc:AlternateContent>
  <xr:revisionPtr revIDLastSave="17" documentId="13_ncr:1_{7A0F6861-FCC7-43BE-96FA-4EEAE094E11D}" xr6:coauthVersionLast="47" xr6:coauthVersionMax="47" xr10:uidLastSave="{BA0D1E49-912F-4A9B-BCBC-4CFA4D6FB60F}"/>
  <bookViews>
    <workbookView xWindow="-120" yWindow="-120" windowWidth="20730" windowHeight="11160" tabRatio="585" xr2:uid="{00000000-000D-0000-FFFF-FFFF00000000}"/>
  </bookViews>
  <sheets>
    <sheet name="RUBRADO E 61 TB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 61 TBO'!$B$2:$G$43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43" l="1"/>
  <c r="H19" i="43" l="1"/>
  <c r="H32" i="43"/>
  <c r="H35" i="43"/>
  <c r="H16" i="43"/>
  <c r="H12" i="43" l="1"/>
  <c r="H5" i="43"/>
  <c r="H42" i="43" l="1"/>
</calcChain>
</file>

<file path=xl/sharedStrings.xml><?xml version="1.0" encoding="utf-8"?>
<sst xmlns="http://schemas.openxmlformats.org/spreadsheetml/2006/main" count="99" uniqueCount="74">
  <si>
    <t>PINTURA</t>
  </si>
  <si>
    <t>RUBRO</t>
  </si>
  <si>
    <t>unidad</t>
  </si>
  <si>
    <t>UNIDAD</t>
  </si>
  <si>
    <t>CANTIDAD</t>
  </si>
  <si>
    <t>DESCRIPCION</t>
  </si>
  <si>
    <t>global</t>
  </si>
  <si>
    <t>INSTALACION ELECTRICA</t>
  </si>
  <si>
    <t>1.1</t>
  </si>
  <si>
    <t>1.2</t>
  </si>
  <si>
    <t>VARIOS</t>
  </si>
  <si>
    <t>1.2.2</t>
  </si>
  <si>
    <t>1.2.3</t>
  </si>
  <si>
    <t>Andamios</t>
  </si>
  <si>
    <t>Protección peatonal con cubierta</t>
  </si>
  <si>
    <t xml:space="preserve">DEMOLICIONES </t>
  </si>
  <si>
    <t>PREPARACION DEL TERRENO</t>
  </si>
  <si>
    <t>REVESTIMIENTOS</t>
  </si>
  <si>
    <t>CIELORRASOS</t>
  </si>
  <si>
    <t>Cumbreras</t>
  </si>
  <si>
    <t>Babetas</t>
  </si>
  <si>
    <t>CONSTRUCCIONES PROVISORIAS</t>
  </si>
  <si>
    <t>PRECIO UNITARIO ($)</t>
  </si>
  <si>
    <t>10,2,2</t>
  </si>
  <si>
    <t>10,2,5</t>
  </si>
  <si>
    <t>10,2,6</t>
  </si>
  <si>
    <t>1.00</t>
  </si>
  <si>
    <t>IMPLANTACION EN OBRA</t>
  </si>
  <si>
    <t>1,1,6</t>
  </si>
  <si>
    <t>PRECIO TOTAL RUBRO ($)</t>
  </si>
  <si>
    <t>4.00</t>
  </si>
  <si>
    <t>9.00</t>
  </si>
  <si>
    <t>9.2</t>
  </si>
  <si>
    <t>9,2,3</t>
  </si>
  <si>
    <t>PRECIO TOTAL SUBRUBRO ($)</t>
  </si>
  <si>
    <t>10.00</t>
  </si>
  <si>
    <t>10.2</t>
  </si>
  <si>
    <t>TERMINACION DE CUBIERTAS</t>
  </si>
  <si>
    <t>10.3</t>
  </si>
  <si>
    <t>17.00</t>
  </si>
  <si>
    <t>17.3</t>
  </si>
  <si>
    <t>PINTURA SOBRE METALES</t>
  </si>
  <si>
    <t>Fondo antióxido sintético</t>
  </si>
  <si>
    <t>17,3,1</t>
  </si>
  <si>
    <t>21.00</t>
  </si>
  <si>
    <t>10,3,5</t>
  </si>
  <si>
    <t>Piezas y accesorios</t>
  </si>
  <si>
    <t>10,2,8</t>
  </si>
  <si>
    <t>Técnico Prevencionista</t>
  </si>
  <si>
    <t>Plan de seguridad firmado por Técnico Prevencionista</t>
  </si>
  <si>
    <t>1,1,8</t>
  </si>
  <si>
    <t xml:space="preserve">Fletes de implantación </t>
  </si>
  <si>
    <t>Fletes durante ejecución de obra</t>
  </si>
  <si>
    <t>Limpieza diaria de obra</t>
  </si>
  <si>
    <t>26.00</t>
  </si>
  <si>
    <t>Deposicion final y acarreo de escombros</t>
  </si>
  <si>
    <r>
      <t>Panel multicapa con núcleo de poliuretano alta densidad y caras acero galvanizado prepintado espesor 5cm</t>
    </r>
    <r>
      <rPr>
        <sz val="12"/>
        <color rgb="FFFF0000"/>
        <rFont val="Arial"/>
        <family val="2"/>
      </rPr>
      <t xml:space="preserve"> </t>
    </r>
  </si>
  <si>
    <t>Reparación y cambio de piezas de cubierta liviana</t>
  </si>
  <si>
    <t>Cielorraso Duraboard (sustitución de piezas en mal estado)</t>
  </si>
  <si>
    <t>10,3,7</t>
  </si>
  <si>
    <t>10,3,8</t>
  </si>
  <si>
    <t>10,3,9</t>
  </si>
  <si>
    <t>10,2,9</t>
  </si>
  <si>
    <t>Estructura de tubulares y fijación</t>
  </si>
  <si>
    <t>10,3,10</t>
  </si>
  <si>
    <t xml:space="preserve">Mantenimiento </t>
  </si>
  <si>
    <t>Demolición de cubiertas livianas y su estructura (zona 2)</t>
  </si>
  <si>
    <t xml:space="preserve">Retiro de cielorrasos livianos: piezas en mal estado (zona 2) </t>
  </si>
  <si>
    <t>Retiro de cumbreras, canalones, babetas y codos (zona 1 y zona 2)</t>
  </si>
  <si>
    <t>CUBIERTAS LIVIANAS (zona 2)</t>
  </si>
  <si>
    <t>REPARACION DE CUBIERTAS  EXISTENTES  (zona 1)</t>
  </si>
  <si>
    <t>Mantenimiento y adecuación de eléctrica (zona 2)</t>
  </si>
  <si>
    <t>Agregue las filas que considere necesarias.
El oferente es responsable del funcionamiento de las fórmulas.</t>
  </si>
  <si>
    <t>ESCUELA Nº61  Tacuarembó
UBICACIÓN: Ruta N°6 - A 122 km de la capital departamental
PADRON: 	Rural 6356 
LOCALIDAD: CUCHILLA DE CARAGUATÁ 
Objeto de las obras: Sustitución de cubierta existente en la obra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</si>
</sst>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43" fontId="101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10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3" fillId="0" borderId="0" xfId="0" applyNumberFormat="1" applyFont="1" applyAlignment="1">
      <alignment horizontal="center"/>
    </xf>
    <xf numFmtId="4" fontId="103" fillId="0" borderId="0" xfId="0" applyNumberFormat="1" applyFont="1"/>
    <xf numFmtId="4" fontId="103" fillId="0" borderId="0" xfId="0" applyNumberFormat="1" applyFont="1" applyAlignment="1">
      <alignment horizontal="right"/>
    </xf>
    <xf numFmtId="10" fontId="103" fillId="0" borderId="0" xfId="47864" applyNumberFormat="1" applyFont="1"/>
    <xf numFmtId="0" fontId="103" fillId="0" borderId="0" xfId="47864" applyFont="1"/>
    <xf numFmtId="170" fontId="82" fillId="0" borderId="0" xfId="0" applyFont="1" applyAlignment="1">
      <alignment vertical="center"/>
    </xf>
    <xf numFmtId="170" fontId="105" fillId="0" borderId="0" xfId="0" applyFont="1" applyAlignment="1">
      <alignment horizontal="left" vertical="center" indent="6"/>
    </xf>
    <xf numFmtId="170" fontId="105" fillId="0" borderId="0" xfId="0" applyFont="1" applyAlignment="1">
      <alignment horizontal="left" vertical="center" indent="15"/>
    </xf>
    <xf numFmtId="170" fontId="106" fillId="0" borderId="0" xfId="0" applyFont="1" applyAlignment="1">
      <alignment vertical="center"/>
    </xf>
    <xf numFmtId="170" fontId="105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2" fillId="51" borderId="25" xfId="47865" applyFont="1" applyFill="1" applyBorder="1" applyAlignment="1">
      <alignment horizontal="center" vertical="center" wrapText="1"/>
    </xf>
    <xf numFmtId="0" fontId="112" fillId="51" borderId="25" xfId="47864" applyFont="1" applyFill="1" applyBorder="1" applyAlignment="1">
      <alignment horizontal="center" vertical="center" wrapText="1"/>
    </xf>
    <xf numFmtId="4" fontId="108" fillId="52" borderId="26" xfId="0" applyNumberFormat="1" applyFont="1" applyFill="1" applyBorder="1" applyAlignment="1">
      <alignment horizontal="center"/>
    </xf>
    <xf numFmtId="4" fontId="108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3" fillId="52" borderId="27" xfId="47864" applyFont="1" applyFill="1" applyBorder="1"/>
    <xf numFmtId="0" fontId="23" fillId="0" borderId="37" xfId="17901" applyFont="1" applyBorder="1" applyAlignment="1">
      <alignment horizontal="center"/>
    </xf>
    <xf numFmtId="0" fontId="108" fillId="53" borderId="37" xfId="17901" applyFont="1" applyFill="1" applyBorder="1" applyAlignment="1">
      <alignment horizontal="center"/>
    </xf>
    <xf numFmtId="0" fontId="23" fillId="50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108" fillId="54" borderId="26" xfId="0" applyNumberFormat="1" applyFont="1" applyFill="1" applyBorder="1" applyAlignment="1">
      <alignment horizontal="center"/>
    </xf>
    <xf numFmtId="4" fontId="108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3" fillId="54" borderId="27" xfId="47864" applyFont="1" applyFill="1" applyBorder="1"/>
    <xf numFmtId="0" fontId="108" fillId="55" borderId="35" xfId="17901" applyFont="1" applyFill="1" applyBorder="1" applyAlignment="1">
      <alignment horizontal="center"/>
    </xf>
    <xf numFmtId="3" fontId="23" fillId="55" borderId="31" xfId="47842" applyNumberFormat="1" applyFont="1" applyFill="1" applyBorder="1" applyAlignment="1">
      <alignment horizontal="right"/>
    </xf>
    <xf numFmtId="207" fontId="103" fillId="55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08" fillId="52" borderId="26" xfId="0" applyNumberFormat="1" applyFont="1" applyFill="1" applyBorder="1" applyAlignment="1">
      <alignment horizontal="center"/>
    </xf>
    <xf numFmtId="2" fontId="102" fillId="52" borderId="27" xfId="47864" applyNumberFormat="1" applyFont="1" applyFill="1" applyBorder="1" applyAlignment="1">
      <alignment horizontal="center"/>
    </xf>
    <xf numFmtId="4" fontId="102" fillId="52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0" fontId="23" fillId="0" borderId="51" xfId="17901" applyFont="1" applyBorder="1"/>
    <xf numFmtId="4" fontId="23" fillId="0" borderId="32" xfId="0" applyNumberFormat="1" applyFont="1" applyBorder="1"/>
    <xf numFmtId="0" fontId="108" fillId="53" borderId="51" xfId="17901" applyFont="1" applyFill="1" applyBorder="1"/>
    <xf numFmtId="0" fontId="23" fillId="0" borderId="52" xfId="17901" applyFont="1" applyBorder="1"/>
    <xf numFmtId="4" fontId="23" fillId="0" borderId="51" xfId="0" applyNumberFormat="1" applyFont="1" applyBorder="1"/>
    <xf numFmtId="0" fontId="23" fillId="50" borderId="51" xfId="17901" applyFont="1" applyFill="1" applyBorder="1"/>
    <xf numFmtId="4" fontId="23" fillId="0" borderId="52" xfId="0" applyNumberFormat="1" applyFont="1" applyBorder="1"/>
    <xf numFmtId="0" fontId="108" fillId="55" borderId="32" xfId="17901" applyFont="1" applyFill="1" applyBorder="1"/>
    <xf numFmtId="4" fontId="23" fillId="0" borderId="51" xfId="0" applyNumberFormat="1" applyFont="1" applyBorder="1" applyAlignment="1">
      <alignment horizontal="left"/>
    </xf>
    <xf numFmtId="0" fontId="23" fillId="0" borderId="44" xfId="17901" applyFont="1" applyBorder="1"/>
    <xf numFmtId="4" fontId="23" fillId="0" borderId="54" xfId="0" applyNumberFormat="1" applyFont="1" applyBorder="1" applyAlignment="1">
      <alignment horizontal="center"/>
    </xf>
    <xf numFmtId="0" fontId="23" fillId="55" borderId="39" xfId="17901" applyFont="1" applyFill="1" applyBorder="1" applyAlignment="1">
      <alignment horizontal="center"/>
    </xf>
    <xf numFmtId="0" fontId="23" fillId="0" borderId="56" xfId="17901" applyFont="1" applyBorder="1" applyAlignment="1">
      <alignment horizontal="center"/>
    </xf>
    <xf numFmtId="2" fontId="103" fillId="55" borderId="40" xfId="47864" applyNumberFormat="1" applyFont="1" applyFill="1" applyBorder="1" applyAlignment="1">
      <alignment horizontal="right" indent="1"/>
    </xf>
    <xf numFmtId="0" fontId="23" fillId="53" borderId="41" xfId="17901" applyFont="1" applyFill="1" applyBorder="1" applyAlignment="1">
      <alignment horizontal="center"/>
    </xf>
    <xf numFmtId="3" fontId="23" fillId="53" borderId="50" xfId="47842" applyNumberFormat="1" applyFont="1" applyFill="1" applyBorder="1" applyAlignment="1">
      <alignment horizontal="center"/>
    </xf>
    <xf numFmtId="207" fontId="103" fillId="53" borderId="31" xfId="47864" applyNumberFormat="1" applyFont="1" applyFill="1" applyBorder="1" applyAlignment="1">
      <alignment horizontal="right" indent="1"/>
    </xf>
    <xf numFmtId="2" fontId="103" fillId="53" borderId="40" xfId="47864" applyNumberFormat="1" applyFont="1" applyFill="1" applyBorder="1"/>
    <xf numFmtId="0" fontId="23" fillId="55" borderId="55" xfId="17901" applyFont="1" applyFill="1" applyBorder="1" applyAlignment="1">
      <alignment horizontal="center"/>
    </xf>
    <xf numFmtId="3" fontId="23" fillId="55" borderId="33" xfId="47842" applyNumberFormat="1" applyFont="1" applyFill="1" applyBorder="1" applyAlignment="1">
      <alignment horizontal="right"/>
    </xf>
    <xf numFmtId="207" fontId="103" fillId="55" borderId="33" xfId="47864" applyNumberFormat="1" applyFont="1" applyFill="1" applyBorder="1" applyAlignment="1">
      <alignment horizontal="right" indent="1"/>
    </xf>
    <xf numFmtId="2" fontId="108" fillId="55" borderId="35" xfId="17901" applyNumberFormat="1" applyFont="1" applyFill="1" applyBorder="1" applyAlignment="1">
      <alignment horizontal="center"/>
    </xf>
    <xf numFmtId="2" fontId="103" fillId="55" borderId="38" xfId="47864" applyNumberFormat="1" applyFont="1" applyFill="1" applyBorder="1" applyAlignment="1">
      <alignment horizontal="right"/>
    </xf>
    <xf numFmtId="0" fontId="108" fillId="55" borderId="49" xfId="17901" applyFont="1" applyFill="1" applyBorder="1"/>
    <xf numFmtId="0" fontId="23" fillId="0" borderId="57" xfId="17901" applyFont="1" applyBorder="1"/>
    <xf numFmtId="189" fontId="23" fillId="0" borderId="35" xfId="17901" applyNumberFormat="1" applyFont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110" fillId="50" borderId="47" xfId="0" applyNumberFormat="1" applyFont="1" applyFill="1" applyBorder="1" applyAlignment="1">
      <alignment horizontal="center" vertical="center"/>
    </xf>
    <xf numFmtId="4" fontId="110" fillId="50" borderId="34" xfId="0" applyNumberFormat="1" applyFont="1" applyFill="1" applyBorder="1" applyAlignment="1">
      <alignment horizontal="center" vertical="center"/>
    </xf>
    <xf numFmtId="170" fontId="0" fillId="0" borderId="46" xfId="0" applyBorder="1"/>
    <xf numFmtId="170" fontId="111" fillId="51" borderId="48" xfId="0" applyFont="1" applyFill="1" applyBorder="1" applyAlignment="1">
      <alignment horizontal="left" vertical="center" wrapText="1"/>
    </xf>
    <xf numFmtId="170" fontId="110" fillId="51" borderId="58" xfId="0" applyFont="1" applyFill="1" applyBorder="1" applyAlignment="1">
      <alignment horizontal="left" vertical="center" wrapText="1"/>
    </xf>
    <xf numFmtId="170" fontId="0" fillId="0" borderId="59" xfId="0" applyBorder="1" applyAlignment="1">
      <alignment horizontal="left" vertical="center" wrapText="1"/>
    </xf>
    <xf numFmtId="1" fontId="103" fillId="52" borderId="28" xfId="47864" applyNumberFormat="1" applyFont="1" applyFill="1" applyBorder="1" applyAlignment="1">
      <alignment horizontal="right"/>
    </xf>
    <xf numFmtId="1" fontId="103" fillId="55" borderId="38" xfId="47864" applyNumberFormat="1" applyFont="1" applyFill="1" applyBorder="1" applyAlignment="1">
      <alignment horizontal="right" indent="1"/>
    </xf>
    <xf numFmtId="1" fontId="23" fillId="0" borderId="49" xfId="47864" applyNumberFormat="1" applyFont="1" applyBorder="1" applyAlignment="1">
      <alignment horizontal="right" indent="1"/>
    </xf>
    <xf numFmtId="1" fontId="103" fillId="53" borderId="53" xfId="47864" applyNumberFormat="1" applyFont="1" applyFill="1" applyBorder="1" applyAlignment="1">
      <alignment horizontal="right" indent="1"/>
    </xf>
    <xf numFmtId="1" fontId="103" fillId="0" borderId="49" xfId="47864" applyNumberFormat="1" applyFont="1" applyBorder="1" applyAlignment="1">
      <alignment horizontal="right" indent="1"/>
    </xf>
    <xf numFmtId="1" fontId="103" fillId="52" borderId="28" xfId="47864" applyNumberFormat="1" applyFont="1" applyFill="1" applyBorder="1"/>
    <xf numFmtId="1" fontId="103" fillId="50" borderId="49" xfId="47864" applyNumberFormat="1" applyFont="1" applyFill="1" applyBorder="1" applyAlignment="1">
      <alignment horizontal="right" indent="1"/>
    </xf>
    <xf numFmtId="1" fontId="103" fillId="54" borderId="28" xfId="47864" applyNumberFormat="1" applyFont="1" applyFill="1" applyBorder="1"/>
    <xf numFmtId="1" fontId="103" fillId="55" borderId="53" xfId="47864" applyNumberFormat="1" applyFont="1" applyFill="1" applyBorder="1" applyAlignment="1">
      <alignment horizontal="right" indent="1"/>
    </xf>
    <xf numFmtId="1" fontId="103" fillId="0" borderId="36" xfId="47864" applyNumberFormat="1" applyFont="1" applyBorder="1" applyAlignment="1">
      <alignment horizontal="right" indent="1"/>
    </xf>
    <xf numFmtId="1" fontId="104" fillId="0" borderId="36" xfId="47864" applyNumberFormat="1" applyFont="1" applyBorder="1"/>
    <xf numFmtId="1" fontId="104" fillId="0" borderId="49" xfId="47864" applyNumberFormat="1" applyFont="1" applyBorder="1"/>
    <xf numFmtId="1" fontId="107" fillId="0" borderId="49" xfId="47864" applyNumberFormat="1" applyFont="1" applyBorder="1" applyAlignment="1">
      <alignment horizontal="center"/>
    </xf>
    <xf numFmtId="1" fontId="107" fillId="0" borderId="45" xfId="47864" applyNumberFormat="1" applyFont="1" applyBorder="1" applyAlignment="1">
      <alignment horizontal="center"/>
    </xf>
    <xf numFmtId="1" fontId="102" fillId="56" borderId="30" xfId="47864" applyNumberFormat="1" applyFont="1" applyFill="1" applyBorder="1" applyAlignment="1">
      <alignment horizontal="right"/>
    </xf>
    <xf numFmtId="4" fontId="108" fillId="0" borderId="15" xfId="0" applyNumberFormat="1" applyFont="1" applyBorder="1" applyAlignment="1">
      <alignment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showGridLine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8.140625" style="2" bestFit="1" customWidth="1"/>
    <col min="4" max="4" width="12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 thickBot="1">
      <c r="A1" s="14"/>
      <c r="B1" s="15"/>
      <c r="C1" s="14"/>
      <c r="D1" s="15"/>
      <c r="E1" s="16"/>
      <c r="F1" s="14"/>
      <c r="G1" s="14"/>
      <c r="H1" s="14"/>
    </row>
    <row r="2" spans="1:9" ht="114" customHeight="1" thickBot="1">
      <c r="A2" s="14"/>
      <c r="B2" s="78"/>
      <c r="C2" s="79"/>
      <c r="D2" s="79"/>
      <c r="E2" s="79"/>
      <c r="F2" s="79"/>
      <c r="G2" s="79"/>
      <c r="H2" s="80"/>
    </row>
    <row r="3" spans="1:9" ht="146.44999999999999" customHeight="1" thickBot="1">
      <c r="B3" s="81" t="s">
        <v>73</v>
      </c>
      <c r="C3" s="82"/>
      <c r="D3" s="82"/>
      <c r="E3" s="82"/>
      <c r="F3" s="82"/>
      <c r="G3" s="82"/>
      <c r="H3" s="83"/>
    </row>
    <row r="4" spans="1:9" ht="42.75" customHeight="1" thickBot="1">
      <c r="B4" s="23" t="s">
        <v>1</v>
      </c>
      <c r="C4" s="23" t="s">
        <v>5</v>
      </c>
      <c r="D4" s="23" t="s">
        <v>3</v>
      </c>
      <c r="E4" s="23" t="s">
        <v>4</v>
      </c>
      <c r="F4" s="24" t="s">
        <v>22</v>
      </c>
      <c r="G4" s="24" t="s">
        <v>34</v>
      </c>
      <c r="H4" s="24" t="s">
        <v>29</v>
      </c>
    </row>
    <row r="5" spans="1:9" ht="19.5" thickBot="1">
      <c r="B5" s="25" t="s">
        <v>26</v>
      </c>
      <c r="C5" s="26" t="s">
        <v>27</v>
      </c>
      <c r="D5" s="27"/>
      <c r="E5" s="28"/>
      <c r="F5" s="29"/>
      <c r="G5" s="47"/>
      <c r="H5" s="84">
        <f>+G6+G9</f>
        <v>0</v>
      </c>
    </row>
    <row r="6" spans="1:9" ht="18.75">
      <c r="B6" s="42" t="s">
        <v>8</v>
      </c>
      <c r="C6" s="57" t="s">
        <v>16</v>
      </c>
      <c r="D6" s="68"/>
      <c r="E6" s="69"/>
      <c r="F6" s="70"/>
      <c r="G6" s="72"/>
      <c r="H6" s="85"/>
    </row>
    <row r="7" spans="1:9" ht="15">
      <c r="B7" s="30" t="s">
        <v>28</v>
      </c>
      <c r="C7" s="51" t="s">
        <v>49</v>
      </c>
      <c r="D7" s="30" t="s">
        <v>2</v>
      </c>
      <c r="E7" s="17"/>
      <c r="F7" s="17"/>
      <c r="G7" s="49"/>
      <c r="H7" s="86"/>
    </row>
    <row r="8" spans="1:9" ht="15">
      <c r="B8" s="30" t="s">
        <v>50</v>
      </c>
      <c r="C8" s="74" t="s">
        <v>51</v>
      </c>
      <c r="D8" s="30" t="s">
        <v>6</v>
      </c>
      <c r="E8" s="17"/>
      <c r="F8" s="17"/>
      <c r="G8" s="49"/>
      <c r="H8" s="86"/>
      <c r="I8" s="10"/>
    </row>
    <row r="9" spans="1:9" ht="18.75">
      <c r="B9" s="31" t="s">
        <v>9</v>
      </c>
      <c r="C9" s="52" t="s">
        <v>21</v>
      </c>
      <c r="D9" s="64"/>
      <c r="E9" s="65"/>
      <c r="F9" s="66"/>
      <c r="G9" s="67"/>
      <c r="H9" s="87"/>
      <c r="I9" s="9"/>
    </row>
    <row r="10" spans="1:9" ht="18.75">
      <c r="B10" s="30" t="s">
        <v>11</v>
      </c>
      <c r="C10" s="50" t="s">
        <v>13</v>
      </c>
      <c r="D10" s="30" t="s">
        <v>6</v>
      </c>
      <c r="E10" s="17"/>
      <c r="F10" s="17"/>
      <c r="G10" s="49"/>
      <c r="H10" s="88"/>
      <c r="I10" s="10"/>
    </row>
    <row r="11" spans="1:9" ht="19.5" thickBot="1">
      <c r="B11" s="30" t="s">
        <v>12</v>
      </c>
      <c r="C11" s="50" t="s">
        <v>14</v>
      </c>
      <c r="D11" s="33" t="s">
        <v>6</v>
      </c>
      <c r="E11" s="17"/>
      <c r="F11" s="17"/>
      <c r="G11" s="49"/>
      <c r="H11" s="88"/>
      <c r="I11" s="9"/>
    </row>
    <row r="12" spans="1:9" ht="19.5" thickBot="1">
      <c r="B12" s="46" t="s">
        <v>30</v>
      </c>
      <c r="C12" s="26" t="s">
        <v>15</v>
      </c>
      <c r="D12" s="27"/>
      <c r="E12" s="28"/>
      <c r="F12" s="48"/>
      <c r="G12" s="48"/>
      <c r="H12" s="89">
        <f>SUM(G13:G15)</f>
        <v>0</v>
      </c>
      <c r="I12" s="13"/>
    </row>
    <row r="13" spans="1:9" ht="18.75">
      <c r="B13" s="32">
        <v>4.7</v>
      </c>
      <c r="C13" s="55" t="s">
        <v>66</v>
      </c>
      <c r="D13" s="32" t="s">
        <v>6</v>
      </c>
      <c r="E13" s="19"/>
      <c r="F13" s="17"/>
      <c r="G13" s="49"/>
      <c r="H13" s="90"/>
      <c r="I13" s="13"/>
    </row>
    <row r="14" spans="1:9" ht="18.75">
      <c r="B14" s="32">
        <v>4.2300000000000004</v>
      </c>
      <c r="C14" s="50" t="s">
        <v>67</v>
      </c>
      <c r="D14" s="30" t="s">
        <v>6</v>
      </c>
      <c r="E14" s="17"/>
      <c r="F14" s="17"/>
      <c r="G14" s="49"/>
      <c r="H14" s="88"/>
      <c r="I14" s="9"/>
    </row>
    <row r="15" spans="1:9" ht="19.5" thickBot="1">
      <c r="B15" s="32">
        <v>4.28</v>
      </c>
      <c r="C15" s="50" t="s">
        <v>68</v>
      </c>
      <c r="D15" s="30" t="s">
        <v>6</v>
      </c>
      <c r="E15" s="17"/>
      <c r="F15" s="17"/>
      <c r="G15" s="49"/>
      <c r="H15" s="88"/>
      <c r="I15" s="9"/>
    </row>
    <row r="16" spans="1:9" ht="19.5" thickBot="1">
      <c r="B16" s="37" t="s">
        <v>31</v>
      </c>
      <c r="C16" s="38" t="s">
        <v>17</v>
      </c>
      <c r="D16" s="39"/>
      <c r="E16" s="40"/>
      <c r="F16" s="41"/>
      <c r="G16" s="41"/>
      <c r="H16" s="91">
        <f>G17</f>
        <v>0</v>
      </c>
      <c r="I16" s="13"/>
    </row>
    <row r="17" spans="2:14" ht="18.75">
      <c r="B17" s="42" t="s">
        <v>32</v>
      </c>
      <c r="C17" s="57" t="s">
        <v>18</v>
      </c>
      <c r="D17" s="61"/>
      <c r="E17" s="43"/>
      <c r="F17" s="44"/>
      <c r="G17" s="63"/>
      <c r="H17" s="92"/>
      <c r="I17" s="13"/>
    </row>
    <row r="18" spans="2:14" ht="19.5" thickBot="1">
      <c r="B18" s="33" t="s">
        <v>33</v>
      </c>
      <c r="C18" s="50" t="s">
        <v>58</v>
      </c>
      <c r="D18" s="35" t="s">
        <v>6</v>
      </c>
      <c r="E18" s="17"/>
      <c r="F18" s="17"/>
      <c r="G18" s="49"/>
      <c r="H18" s="93"/>
      <c r="I18"/>
    </row>
    <row r="19" spans="2:14" ht="19.5" thickBot="1">
      <c r="B19" s="37" t="s">
        <v>35</v>
      </c>
      <c r="C19" s="38" t="s">
        <v>37</v>
      </c>
      <c r="D19" s="39"/>
      <c r="E19" s="40"/>
      <c r="F19" s="41"/>
      <c r="G19" s="41"/>
      <c r="H19" s="91">
        <f>G20+G26</f>
        <v>0</v>
      </c>
      <c r="N19" s="11"/>
    </row>
    <row r="20" spans="2:14" ht="18.75">
      <c r="B20" s="71" t="s">
        <v>36</v>
      </c>
      <c r="C20" s="57" t="s">
        <v>69</v>
      </c>
      <c r="D20" s="61"/>
      <c r="E20" s="43"/>
      <c r="F20" s="44"/>
      <c r="G20" s="63"/>
      <c r="H20" s="92"/>
      <c r="I20" s="11"/>
      <c r="J20"/>
      <c r="N20" s="12"/>
    </row>
    <row r="21" spans="2:14" ht="21">
      <c r="B21" s="35" t="s">
        <v>23</v>
      </c>
      <c r="C21" s="54" t="s">
        <v>56</v>
      </c>
      <c r="D21" s="35" t="s">
        <v>6</v>
      </c>
      <c r="E21" s="17"/>
      <c r="F21" s="17"/>
      <c r="G21" s="49"/>
      <c r="H21" s="94"/>
      <c r="I21" s="9"/>
      <c r="J21"/>
      <c r="N21" s="12"/>
    </row>
    <row r="22" spans="2:14" ht="21">
      <c r="B22" s="35" t="s">
        <v>24</v>
      </c>
      <c r="C22" s="58" t="s">
        <v>19</v>
      </c>
      <c r="D22" s="34" t="s">
        <v>6</v>
      </c>
      <c r="E22" s="17"/>
      <c r="F22" s="17"/>
      <c r="G22" s="49"/>
      <c r="H22" s="94"/>
      <c r="I22" s="11"/>
      <c r="J22"/>
      <c r="N22" s="11"/>
    </row>
    <row r="23" spans="2:14" ht="21">
      <c r="B23" s="35" t="s">
        <v>25</v>
      </c>
      <c r="C23" s="58" t="s">
        <v>20</v>
      </c>
      <c r="D23" s="34" t="s">
        <v>6</v>
      </c>
      <c r="E23" s="17"/>
      <c r="F23" s="17"/>
      <c r="G23" s="49"/>
      <c r="H23" s="94"/>
      <c r="I23" s="12"/>
      <c r="J23"/>
      <c r="N23" s="9"/>
    </row>
    <row r="24" spans="2:14" ht="21">
      <c r="B24" s="35" t="s">
        <v>47</v>
      </c>
      <c r="C24" s="58" t="s">
        <v>46</v>
      </c>
      <c r="D24" s="35" t="s">
        <v>6</v>
      </c>
      <c r="E24" s="17"/>
      <c r="F24" s="17"/>
      <c r="G24" s="49"/>
      <c r="H24" s="95"/>
      <c r="I24" s="11"/>
      <c r="J24"/>
      <c r="N24" s="11"/>
    </row>
    <row r="25" spans="2:14" ht="21">
      <c r="B25" s="35" t="s">
        <v>62</v>
      </c>
      <c r="C25" s="58" t="s">
        <v>63</v>
      </c>
      <c r="D25" s="35" t="s">
        <v>6</v>
      </c>
      <c r="E25" s="17"/>
      <c r="F25" s="17"/>
      <c r="G25" s="49"/>
      <c r="H25" s="95"/>
      <c r="I25" s="11"/>
      <c r="J25"/>
      <c r="N25" s="11"/>
    </row>
    <row r="26" spans="2:14" ht="18.75">
      <c r="B26" s="71" t="s">
        <v>38</v>
      </c>
      <c r="C26" s="57" t="s">
        <v>70</v>
      </c>
      <c r="D26" s="61"/>
      <c r="E26" s="43"/>
      <c r="F26" s="44"/>
      <c r="G26" s="63"/>
      <c r="H26" s="92"/>
      <c r="I26" s="11"/>
      <c r="J26"/>
      <c r="N26" s="11"/>
    </row>
    <row r="27" spans="2:14" ht="18.75">
      <c r="B27" s="35" t="s">
        <v>45</v>
      </c>
      <c r="C27" s="56" t="s">
        <v>57</v>
      </c>
      <c r="D27" s="60" t="s">
        <v>6</v>
      </c>
      <c r="E27" s="17"/>
      <c r="F27" s="17"/>
      <c r="G27" s="49"/>
      <c r="H27" s="88"/>
      <c r="I27" s="11"/>
      <c r="J27"/>
      <c r="N27" s="11"/>
    </row>
    <row r="28" spans="2:14" ht="18.75">
      <c r="B28" s="35" t="s">
        <v>59</v>
      </c>
      <c r="C28" s="56" t="s">
        <v>19</v>
      </c>
      <c r="D28" s="60" t="s">
        <v>6</v>
      </c>
      <c r="E28" s="17"/>
      <c r="F28" s="17"/>
      <c r="G28" s="49"/>
      <c r="H28" s="88"/>
      <c r="I28" s="11"/>
      <c r="J28"/>
      <c r="N28" s="11"/>
    </row>
    <row r="29" spans="2:14" ht="21">
      <c r="B29" s="35" t="s">
        <v>60</v>
      </c>
      <c r="C29" s="58" t="s">
        <v>20</v>
      </c>
      <c r="D29" s="34" t="s">
        <v>6</v>
      </c>
      <c r="E29" s="17"/>
      <c r="F29" s="17"/>
      <c r="G29" s="49"/>
      <c r="H29" s="94"/>
      <c r="I29" s="12"/>
      <c r="J29"/>
      <c r="N29" s="9"/>
    </row>
    <row r="30" spans="2:14" ht="21">
      <c r="B30" s="35" t="s">
        <v>61</v>
      </c>
      <c r="C30" s="58" t="s">
        <v>46</v>
      </c>
      <c r="D30" s="35" t="s">
        <v>6</v>
      </c>
      <c r="E30" s="17"/>
      <c r="F30" s="17"/>
      <c r="G30" s="49"/>
      <c r="H30" s="95"/>
      <c r="I30" s="11"/>
      <c r="J30"/>
      <c r="N30" s="11"/>
    </row>
    <row r="31" spans="2:14" ht="21.75" thickBot="1">
      <c r="B31" s="35" t="s">
        <v>64</v>
      </c>
      <c r="C31" s="58" t="s">
        <v>65</v>
      </c>
      <c r="D31" s="35" t="s">
        <v>6</v>
      </c>
      <c r="E31" s="17"/>
      <c r="F31" s="17"/>
      <c r="G31" s="49"/>
      <c r="H31" s="95"/>
      <c r="I31" s="11"/>
      <c r="J31"/>
      <c r="N31" s="11"/>
    </row>
    <row r="32" spans="2:14" ht="19.5" thickBot="1">
      <c r="B32" s="37" t="s">
        <v>39</v>
      </c>
      <c r="C32" s="38" t="s">
        <v>0</v>
      </c>
      <c r="D32" s="39"/>
      <c r="E32" s="40"/>
      <c r="F32" s="41"/>
      <c r="G32" s="41"/>
      <c r="H32" s="91">
        <f>G33</f>
        <v>0</v>
      </c>
    </row>
    <row r="33" spans="2:8" ht="18.75">
      <c r="B33" s="71" t="s">
        <v>40</v>
      </c>
      <c r="C33" s="73" t="s">
        <v>41</v>
      </c>
      <c r="D33" s="61"/>
      <c r="E33" s="43"/>
      <c r="F33" s="44"/>
      <c r="G33" s="63"/>
      <c r="H33" s="92"/>
    </row>
    <row r="34" spans="2:8" ht="19.5" thickBot="1">
      <c r="B34" s="33" t="s">
        <v>43</v>
      </c>
      <c r="C34" s="53" t="s">
        <v>42</v>
      </c>
      <c r="D34" s="35" t="s">
        <v>6</v>
      </c>
      <c r="E34" s="17"/>
      <c r="F34" s="17"/>
      <c r="G34" s="49"/>
      <c r="H34" s="88"/>
    </row>
    <row r="35" spans="2:8" ht="19.5" thickBot="1">
      <c r="B35" s="37" t="s">
        <v>44</v>
      </c>
      <c r="C35" s="38" t="s">
        <v>7</v>
      </c>
      <c r="D35" s="39"/>
      <c r="E35" s="40"/>
      <c r="F35" s="41"/>
      <c r="G35" s="41"/>
      <c r="H35" s="91">
        <f>SUM(G36:G36)</f>
        <v>0</v>
      </c>
    </row>
    <row r="36" spans="2:8" ht="19.5" thickBot="1">
      <c r="B36" s="33">
        <v>21.22</v>
      </c>
      <c r="C36" s="50" t="s">
        <v>71</v>
      </c>
      <c r="D36" s="33" t="s">
        <v>6</v>
      </c>
      <c r="E36" s="17"/>
      <c r="F36" s="17"/>
      <c r="G36" s="49"/>
      <c r="H36" s="93"/>
    </row>
    <row r="37" spans="2:8" ht="19.5" thickBot="1">
      <c r="B37" s="37" t="s">
        <v>54</v>
      </c>
      <c r="C37" s="38" t="s">
        <v>10</v>
      </c>
      <c r="D37" s="39"/>
      <c r="E37" s="40"/>
      <c r="F37" s="41"/>
      <c r="G37" s="41"/>
      <c r="H37" s="91">
        <f>SUM(G38:G41)</f>
        <v>0</v>
      </c>
    </row>
    <row r="38" spans="2:8" ht="18.75">
      <c r="B38" s="75">
        <v>26.1</v>
      </c>
      <c r="C38" s="74" t="s">
        <v>48</v>
      </c>
      <c r="D38" s="30" t="s">
        <v>6</v>
      </c>
      <c r="E38" s="17"/>
      <c r="F38" s="17"/>
      <c r="G38" s="49"/>
      <c r="H38" s="96"/>
    </row>
    <row r="39" spans="2:8" ht="18.75">
      <c r="B39" s="33">
        <v>26.2</v>
      </c>
      <c r="C39" s="74" t="s">
        <v>52</v>
      </c>
      <c r="D39" s="30" t="s">
        <v>6</v>
      </c>
      <c r="E39" s="45"/>
      <c r="F39" s="17"/>
      <c r="G39" s="49"/>
      <c r="H39" s="88"/>
    </row>
    <row r="40" spans="2:8" ht="18.75">
      <c r="B40" s="33">
        <v>26.4</v>
      </c>
      <c r="C40" s="74" t="s">
        <v>53</v>
      </c>
      <c r="D40" s="30" t="s">
        <v>6</v>
      </c>
      <c r="E40" s="45"/>
      <c r="F40" s="17"/>
      <c r="G40" s="49"/>
      <c r="H40" s="88"/>
    </row>
    <row r="41" spans="2:8" ht="19.5" thickBot="1">
      <c r="B41" s="36">
        <v>26.15</v>
      </c>
      <c r="C41" s="59" t="s">
        <v>55</v>
      </c>
      <c r="D41" s="62" t="s">
        <v>6</v>
      </c>
      <c r="E41" s="76"/>
      <c r="F41" s="76"/>
      <c r="G41" s="77"/>
      <c r="H41" s="97"/>
    </row>
    <row r="42" spans="2:8" ht="19.5" thickBot="1">
      <c r="B42" s="20"/>
      <c r="C42" s="18"/>
      <c r="D42" s="21"/>
      <c r="E42" s="22"/>
      <c r="F42" s="8"/>
      <c r="G42" s="8"/>
      <c r="H42" s="98">
        <f>SUM(H5:H41)</f>
        <v>0</v>
      </c>
    </row>
    <row r="43" spans="2:8" ht="18.75">
      <c r="B43" s="4"/>
      <c r="C43" s="5"/>
      <c r="D43" s="4"/>
      <c r="E43" s="6"/>
      <c r="F43" s="8"/>
      <c r="G43" s="7"/>
    </row>
    <row r="46" spans="2:8" ht="55.5" customHeight="1">
      <c r="C46" s="99" t="s">
        <v>72</v>
      </c>
    </row>
  </sheetData>
  <mergeCells count="2">
    <mergeCell ref="B2:H2"/>
    <mergeCell ref="B3:H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88F782-2579-458B-BD26-DF05AF97B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6FC1F2-5A77-4A11-9203-06C21B6092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 61 TBO</vt:lpstr>
      <vt:lpstr>'RUBRADO E 61 TBO'!Área_de_impresión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Rodrigo Velasco</cp:lastModifiedBy>
  <cp:lastPrinted>2023-08-01T22:16:09Z</cp:lastPrinted>
  <dcterms:created xsi:type="dcterms:W3CDTF">2014-12-08T11:34:35Z</dcterms:created>
  <dcterms:modified xsi:type="dcterms:W3CDTF">2023-12-04T19:10:43Z</dcterms:modified>
</cp:coreProperties>
</file>